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emassarotti/Laboratorio/Progetti/Correnti/PNRR_2022/PE4/Attrezzature/Criostati/GARA_ASP/Documenti da Compilare Italiano/"/>
    </mc:Choice>
  </mc:AlternateContent>
  <xr:revisionPtr revIDLastSave="0" documentId="13_ncr:1_{DC144709-8CD1-0F41-A4B5-34E8E0EF07CC}" xr6:coauthVersionLast="36" xr6:coauthVersionMax="47" xr10:uidLastSave="{00000000-0000-0000-0000-000000000000}"/>
  <bookViews>
    <workbookView xWindow="0" yWindow="500" windowWidth="28800" windowHeight="15840" xr2:uid="{7DF9B7F1-92A2-4434-863C-7402836916B7}"/>
  </bookViews>
  <sheets>
    <sheet name="Foglio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8" i="1"/>
  <c r="H18" i="1"/>
  <c r="I18" i="1"/>
  <c r="H17" i="1"/>
  <c r="I17" i="1"/>
  <c r="H16" i="1"/>
  <c r="I16" i="1"/>
  <c r="G11" i="1"/>
  <c r="G13" i="1"/>
  <c r="H12" i="1"/>
  <c r="I12" i="1"/>
  <c r="H13" i="1"/>
  <c r="I13" i="1"/>
  <c r="H11" i="1"/>
  <c r="I11" i="1"/>
</calcChain>
</file>

<file path=xl/sharedStrings.xml><?xml version="1.0" encoding="utf-8"?>
<sst xmlns="http://schemas.openxmlformats.org/spreadsheetml/2006/main" count="31" uniqueCount="23">
  <si>
    <t>Istruzioni per la compilazione della scheda Offerta Economica</t>
  </si>
  <si>
    <t>Unità di Misura</t>
  </si>
  <si>
    <t>Quantità richiesta</t>
  </si>
  <si>
    <t>Prezzo unitario (euro)</t>
  </si>
  <si>
    <t>in cifre</t>
  </si>
  <si>
    <t>in lettere</t>
  </si>
  <si>
    <t>CADAUNO</t>
  </si>
  <si>
    <t>QUADRO RIEPILOGATIVO OFFERTA PRESENTATA</t>
  </si>
  <si>
    <t>IMPONIBILE</t>
  </si>
  <si>
    <t>IVA</t>
  </si>
  <si>
    <t>TOTALE</t>
  </si>
  <si>
    <t>ONERI PER LA SICUREZZA NON SOGGETTA A RIBASSO</t>
  </si>
  <si>
    <t>PREZZO TOTALE OFFERTO</t>
  </si>
  <si>
    <t>N° lotto</t>
  </si>
  <si>
    <t>Fornitura oggetto del lotto</t>
  </si>
  <si>
    <t>L'OFFERENTE DOVRA' COMPILARE OBBLIGATORIAMENTE LA RIGA DEL LOTTO DI PROPRIO INTERESSE INSERENDO NELLE CASELLE I VALORI OFFERTI IN CIFRE (fino alla terza cifra decimale) E LETTERE. In caso di discordanza tra i valori inseriti verrà considerato quello più conveniente per la stazione appaltante.</t>
  </si>
  <si>
    <t xml:space="preserve"> £</t>
  </si>
  <si>
    <t>CUP: E63C22002190007</t>
  </si>
  <si>
    <t>Lotto n. 1 - CIG: Vedi Portale MEPA</t>
  </si>
  <si>
    <t>Lotto n. 2 - CIG: Vedi portale MEPA</t>
  </si>
  <si>
    <t>Criostato a diluizione con temperatura base di circa 10 mK e potenza refrigerante di 400 microW alla temperatura di 100 mK</t>
  </si>
  <si>
    <t>Criostato a evaporazione con temperatura base di circa 300 mK e potenza refrigerante di 50 microW alla temperatura di 350 mK</t>
  </si>
  <si>
    <t>PROCEDURA PER LA FORNITURA DI N. 2 ATTREZZATURE SCIENTIFICHE PER LA MISURA DI NUOVE GENERAZIONI DI DISPOSITIVI A STATO SOLIDO PER LA COMPUTAZIONE QUANTISTICA NELL'AMBITO DEL PROGETTO DI RICERCA NATIONAL QUANTUM SCIENCE AND TECHNOLOGY INSTITUTE, MISSIONE 4, COMPONENTE 2, INVESTIMENTO 1.3 - SPOKE 5 - DIPARTIMENTO DI FISICA "E. PANCINI" - UNIVERSITA' DEGLI STUDI DI NAPOLI FEDERICO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</si>
</sst>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Wingdings 2"/>
      <family val="1"/>
      <charset val="2"/>
    </font>
    <font>
      <b/>
      <sz val="11"/>
      <color theme="1"/>
      <name val="Calibri (Corpo)_x0000_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" fillId="3" borderId="11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right" vertical="center"/>
    </xf>
    <xf numFmtId="0" fontId="1" fillId="3" borderId="22" xfId="0" applyFont="1" applyFill="1" applyBorder="1" applyAlignment="1">
      <alignment horizontal="right" vertical="center"/>
    </xf>
    <xf numFmtId="0" fontId="1" fillId="3" borderId="23" xfId="0" applyFont="1" applyFill="1" applyBorder="1" applyAlignment="1">
      <alignment horizontal="right" vertical="center"/>
    </xf>
    <xf numFmtId="0" fontId="1" fillId="3" borderId="24" xfId="0" applyFont="1" applyFill="1" applyBorder="1" applyAlignment="1">
      <alignment horizontal="right" vertical="center"/>
    </xf>
    <xf numFmtId="0" fontId="1" fillId="3" borderId="19" xfId="0" applyFont="1" applyFill="1" applyBorder="1" applyAlignment="1">
      <alignment horizontal="right" vertical="center"/>
    </xf>
    <xf numFmtId="0" fontId="1" fillId="3" borderId="20" xfId="0" applyFont="1" applyFill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9A2FD-E1DF-4C8D-B310-959DA1153343}">
  <sheetPr>
    <pageSetUpPr fitToPage="1"/>
  </sheetPr>
  <dimension ref="A1:I22"/>
  <sheetViews>
    <sheetView tabSelected="1" workbookViewId="0">
      <selection activeCell="A6" sqref="A6:I6"/>
    </sheetView>
  </sheetViews>
  <sheetFormatPr baseColWidth="10" defaultColWidth="9.1640625" defaultRowHeight="15"/>
  <cols>
    <col min="1" max="2" width="9.1640625" style="3"/>
    <col min="3" max="3" width="31" style="3" customWidth="1"/>
    <col min="4" max="4" width="14.5" style="3" bestFit="1" customWidth="1"/>
    <col min="5" max="6" width="9.1640625" style="3"/>
    <col min="7" max="7" width="25.1640625" style="3" customWidth="1"/>
    <col min="8" max="8" width="18.5" style="3" customWidth="1"/>
    <col min="9" max="9" width="30" style="3" customWidth="1"/>
    <col min="10" max="16384" width="9.1640625" style="3"/>
  </cols>
  <sheetData>
    <row r="1" spans="1:9" ht="41.25" customHeight="1">
      <c r="A1" s="36" t="s">
        <v>22</v>
      </c>
      <c r="B1" s="24"/>
      <c r="C1" s="24"/>
      <c r="D1" s="24"/>
      <c r="E1" s="24"/>
      <c r="F1" s="24"/>
      <c r="G1" s="24"/>
      <c r="H1" s="24"/>
      <c r="I1" s="24"/>
    </row>
    <row r="2" spans="1:9">
      <c r="A2" s="12" t="s">
        <v>17</v>
      </c>
      <c r="B2" s="13"/>
      <c r="C2" s="13"/>
      <c r="D2" s="13"/>
      <c r="E2" s="14"/>
      <c r="F2" s="11" t="s">
        <v>16</v>
      </c>
      <c r="G2" s="21" t="s">
        <v>18</v>
      </c>
      <c r="H2" s="22"/>
      <c r="I2" s="23"/>
    </row>
    <row r="3" spans="1:9">
      <c r="A3" s="15"/>
      <c r="B3" s="16"/>
      <c r="C3" s="16"/>
      <c r="D3" s="16"/>
      <c r="E3" s="17"/>
      <c r="F3" s="11" t="s">
        <v>16</v>
      </c>
      <c r="G3" s="21" t="s">
        <v>19</v>
      </c>
      <c r="H3" s="22"/>
      <c r="I3" s="23"/>
    </row>
    <row r="4" spans="1:9">
      <c r="A4" s="18"/>
      <c r="B4" s="19"/>
      <c r="C4" s="19"/>
      <c r="D4" s="19"/>
      <c r="E4" s="20"/>
      <c r="F4" s="11"/>
      <c r="G4" s="21"/>
      <c r="H4" s="22"/>
      <c r="I4" s="23"/>
    </row>
    <row r="5" spans="1:9" ht="24.75" customHeight="1">
      <c r="A5" s="52" t="s">
        <v>0</v>
      </c>
      <c r="B5" s="53"/>
      <c r="C5" s="53"/>
      <c r="D5" s="53"/>
      <c r="E5" s="53"/>
      <c r="F5" s="53"/>
      <c r="G5" s="53"/>
      <c r="H5" s="53"/>
      <c r="I5" s="54"/>
    </row>
    <row r="6" spans="1:9" ht="54.75" customHeight="1">
      <c r="A6" s="49" t="s">
        <v>15</v>
      </c>
      <c r="B6" s="50"/>
      <c r="C6" s="50"/>
      <c r="D6" s="50"/>
      <c r="E6" s="50"/>
      <c r="F6" s="50"/>
      <c r="G6" s="50"/>
      <c r="H6" s="50"/>
      <c r="I6" s="51"/>
    </row>
    <row r="7" spans="1:9">
      <c r="A7" s="25" t="s">
        <v>13</v>
      </c>
      <c r="B7" s="25" t="s">
        <v>14</v>
      </c>
      <c r="C7" s="25"/>
      <c r="D7" s="25" t="s">
        <v>1</v>
      </c>
      <c r="E7" s="45" t="s">
        <v>2</v>
      </c>
      <c r="F7" s="46"/>
      <c r="G7" s="25" t="s">
        <v>3</v>
      </c>
      <c r="H7" s="25"/>
      <c r="I7" s="25"/>
    </row>
    <row r="8" spans="1:9" ht="16" thickBot="1">
      <c r="A8" s="28"/>
      <c r="B8" s="28"/>
      <c r="C8" s="28"/>
      <c r="D8" s="28"/>
      <c r="E8" s="47"/>
      <c r="F8" s="48"/>
      <c r="G8" s="4" t="s">
        <v>4</v>
      </c>
      <c r="H8" s="28" t="s">
        <v>5</v>
      </c>
      <c r="I8" s="28"/>
    </row>
    <row r="9" spans="1:9" ht="63" customHeight="1">
      <c r="A9" s="5">
        <v>1</v>
      </c>
      <c r="B9" s="29" t="s">
        <v>20</v>
      </c>
      <c r="C9" s="29"/>
      <c r="D9" s="6" t="s">
        <v>6</v>
      </c>
      <c r="E9" s="43">
        <v>1</v>
      </c>
      <c r="F9" s="44"/>
      <c r="G9" s="7"/>
      <c r="H9" s="26"/>
      <c r="I9" s="27"/>
    </row>
    <row r="10" spans="1:9">
      <c r="A10" s="30" t="s">
        <v>7</v>
      </c>
      <c r="B10" s="31"/>
      <c r="C10" s="31"/>
      <c r="D10" s="31"/>
      <c r="E10" s="31"/>
      <c r="F10" s="32"/>
      <c r="G10" s="1" t="s">
        <v>8</v>
      </c>
      <c r="H10" s="1" t="s">
        <v>9</v>
      </c>
      <c r="I10" s="8" t="s">
        <v>10</v>
      </c>
    </row>
    <row r="11" spans="1:9">
      <c r="A11" s="33"/>
      <c r="B11" s="34"/>
      <c r="C11" s="34"/>
      <c r="D11" s="34"/>
      <c r="E11" s="34"/>
      <c r="F11" s="35"/>
      <c r="G11" s="2">
        <f>G9</f>
        <v>0</v>
      </c>
      <c r="H11" s="2">
        <f>G11*0.22</f>
        <v>0</v>
      </c>
      <c r="I11" s="9">
        <f>G11+H11</f>
        <v>0</v>
      </c>
    </row>
    <row r="12" spans="1:9" ht="18" customHeight="1">
      <c r="A12" s="40" t="s">
        <v>11</v>
      </c>
      <c r="B12" s="41"/>
      <c r="C12" s="41"/>
      <c r="D12" s="41"/>
      <c r="E12" s="41"/>
      <c r="F12" s="42"/>
      <c r="G12" s="2">
        <v>0</v>
      </c>
      <c r="H12" s="2">
        <f t="shared" ref="H12:H13" si="0">G12*0.22</f>
        <v>0</v>
      </c>
      <c r="I12" s="9">
        <f t="shared" ref="I12:I13" si="1">G12+H12</f>
        <v>0</v>
      </c>
    </row>
    <row r="13" spans="1:9" ht="16" thickBot="1">
      <c r="A13" s="37" t="s">
        <v>12</v>
      </c>
      <c r="B13" s="38"/>
      <c r="C13" s="38"/>
      <c r="D13" s="38"/>
      <c r="E13" s="38"/>
      <c r="F13" s="39"/>
      <c r="G13" s="10">
        <f>G11+G12</f>
        <v>0</v>
      </c>
      <c r="H13" s="2">
        <f t="shared" si="0"/>
        <v>0</v>
      </c>
      <c r="I13" s="9">
        <f t="shared" si="1"/>
        <v>0</v>
      </c>
    </row>
    <row r="14" spans="1:9" ht="63" customHeight="1">
      <c r="A14" s="5">
        <v>2</v>
      </c>
      <c r="B14" s="29" t="s">
        <v>21</v>
      </c>
      <c r="C14" s="29"/>
      <c r="D14" s="6" t="s">
        <v>6</v>
      </c>
      <c r="E14" s="43">
        <v>1</v>
      </c>
      <c r="F14" s="44"/>
      <c r="G14" s="7"/>
      <c r="H14" s="26"/>
      <c r="I14" s="27"/>
    </row>
    <row r="15" spans="1:9">
      <c r="A15" s="30" t="s">
        <v>7</v>
      </c>
      <c r="B15" s="31"/>
      <c r="C15" s="31"/>
      <c r="D15" s="31"/>
      <c r="E15" s="31"/>
      <c r="F15" s="32"/>
      <c r="G15" s="1" t="s">
        <v>8</v>
      </c>
      <c r="H15" s="1" t="s">
        <v>9</v>
      </c>
      <c r="I15" s="8" t="s">
        <v>10</v>
      </c>
    </row>
    <row r="16" spans="1:9">
      <c r="A16" s="33"/>
      <c r="B16" s="34"/>
      <c r="C16" s="34"/>
      <c r="D16" s="34"/>
      <c r="E16" s="34"/>
      <c r="F16" s="35"/>
      <c r="G16" s="2">
        <f>G14</f>
        <v>0</v>
      </c>
      <c r="H16" s="2">
        <f>G16*0.22</f>
        <v>0</v>
      </c>
      <c r="I16" s="9">
        <f>G16+H16</f>
        <v>0</v>
      </c>
    </row>
    <row r="17" spans="1:9" ht="18" customHeight="1">
      <c r="A17" s="40" t="s">
        <v>11</v>
      </c>
      <c r="B17" s="41"/>
      <c r="C17" s="41"/>
      <c r="D17" s="41"/>
      <c r="E17" s="41"/>
      <c r="F17" s="42"/>
      <c r="G17" s="2">
        <v>0</v>
      </c>
      <c r="H17" s="2">
        <f t="shared" ref="H17:H18" si="2">G17*0.22</f>
        <v>0</v>
      </c>
      <c r="I17" s="9">
        <f t="shared" ref="I17:I18" si="3">G17+H17</f>
        <v>0</v>
      </c>
    </row>
    <row r="18" spans="1:9" ht="16" thickBot="1">
      <c r="A18" s="37" t="s">
        <v>12</v>
      </c>
      <c r="B18" s="38"/>
      <c r="C18" s="38"/>
      <c r="D18" s="38"/>
      <c r="E18" s="38"/>
      <c r="F18" s="39"/>
      <c r="G18" s="10">
        <f>G16+G17</f>
        <v>0</v>
      </c>
      <c r="H18" s="2">
        <f t="shared" si="2"/>
        <v>0</v>
      </c>
      <c r="I18" s="9">
        <f t="shared" si="3"/>
        <v>0</v>
      </c>
    </row>
    <row r="19" spans="1:9" ht="63" customHeight="1"/>
    <row r="22" spans="1:9" ht="18" customHeight="1"/>
  </sheetData>
  <mergeCells count="25">
    <mergeCell ref="A13:F13"/>
    <mergeCell ref="E14:F14"/>
    <mergeCell ref="A15:F16"/>
    <mergeCell ref="A17:F17"/>
    <mergeCell ref="A18:F18"/>
    <mergeCell ref="A5:I5"/>
    <mergeCell ref="A6:I6"/>
    <mergeCell ref="H8:I8"/>
    <mergeCell ref="G7:I7"/>
    <mergeCell ref="E7:F8"/>
    <mergeCell ref="D7:D8"/>
    <mergeCell ref="B7:C8"/>
    <mergeCell ref="A7:A8"/>
    <mergeCell ref="B9:C9"/>
    <mergeCell ref="E9:F9"/>
    <mergeCell ref="H9:I9"/>
    <mergeCell ref="B14:C14"/>
    <mergeCell ref="H14:I14"/>
    <mergeCell ref="A10:F11"/>
    <mergeCell ref="A12:F12"/>
    <mergeCell ref="A2:E4"/>
    <mergeCell ref="G2:I2"/>
    <mergeCell ref="G3:I3"/>
    <mergeCell ref="G4:I4"/>
    <mergeCell ref="A1:I1"/>
  </mergeCells>
  <pageMargins left="0.25" right="0.25" top="0.75" bottom="0.75" header="0.3" footer="0.3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2FE09ACD8676408D21F35939911C7F" ma:contentTypeVersion="13" ma:contentTypeDescription="Create a new document." ma:contentTypeScope="" ma:versionID="9c6bfdb9f357ec2c47344785d10b44ec">
  <xsd:schema xmlns:xsd="http://www.w3.org/2001/XMLSchema" xmlns:xs="http://www.w3.org/2001/XMLSchema" xmlns:p="http://schemas.microsoft.com/office/2006/metadata/properties" xmlns:ns2="d6b34f6f-ace2-4411-91d9-d7075ca51f48" xmlns:ns3="f0dd7904-1ba8-4d7b-8f8b-77874cb20546" targetNamespace="http://schemas.microsoft.com/office/2006/metadata/properties" ma:root="true" ma:fieldsID="2eca29c1c4bab996dca732eea7091c4f" ns2:_="" ns3:_="">
    <xsd:import namespace="d6b34f6f-ace2-4411-91d9-d7075ca51f48"/>
    <xsd:import namespace="f0dd7904-1ba8-4d7b-8f8b-77874cb205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4f6f-ace2-4411-91d9-d7075ca51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5195dc1-fe89-472b-8717-1a0640488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dd7904-1ba8-4d7b-8f8b-77874cb2054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0fb6f87-c8c7-4ca1-bb0a-cc6a8d9d435c}" ma:internalName="TaxCatchAll" ma:showField="CatchAllData" ma:web="f0dd7904-1ba8-4d7b-8f8b-77874cb205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b34f6f-ace2-4411-91d9-d7075ca51f48">
      <Terms xmlns="http://schemas.microsoft.com/office/infopath/2007/PartnerControls"/>
    </lcf76f155ced4ddcb4097134ff3c332f>
    <TaxCatchAll xmlns="f0dd7904-1ba8-4d7b-8f8b-77874cb20546" xsi:nil="true"/>
    <SharedWithUsers xmlns="f0dd7904-1ba8-4d7b-8f8b-77874cb20546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23C840-B8CD-4785-9480-0767FA2880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4f6f-ace2-4411-91d9-d7075ca51f48"/>
    <ds:schemaRef ds:uri="f0dd7904-1ba8-4d7b-8f8b-77874cb205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DB3AC1-E457-4159-A3E3-52142FD91DEF}">
  <ds:schemaRefs>
    <ds:schemaRef ds:uri="http://schemas.microsoft.com/office/2006/documentManagement/types"/>
    <ds:schemaRef ds:uri="http://schemas.microsoft.com/office/infopath/2007/PartnerControls"/>
    <ds:schemaRef ds:uri="f0dd7904-1ba8-4d7b-8f8b-77874cb20546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d6b34f6f-ace2-4411-91d9-d7075ca51f4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113AB3D-37E9-4C65-AB4D-87A8F9C5AB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MARIARENATA SESSA</dc:creator>
  <cp:lastModifiedBy>Utente di Microsoft Office</cp:lastModifiedBy>
  <cp:lastPrinted>2024-07-11T14:57:09Z</cp:lastPrinted>
  <dcterms:created xsi:type="dcterms:W3CDTF">2023-11-16T14:54:10Z</dcterms:created>
  <dcterms:modified xsi:type="dcterms:W3CDTF">2025-01-17T09:40:16Z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0x010100BE2FE09ACD8676408D21F35939911C7F</vt:lpwstr>
  </property>
  <property fmtid="{D5CDD505-2E9C-101B-9397-08002B2CF9AE}" pid="3" name="MSIP_Label_2ad0b24d-6422-44b0-b3de-abb3a9e8c81a_Enabled">
    <vt:lpwstr>true</vt:lpwstr>
  </property>
  <property fmtid="{D5CDD505-2E9C-101B-9397-08002B2CF9AE}" pid="4" name="MSIP_Label_2ad0b24d-6422-44b0-b3de-abb3a9e8c81a_SetDate">
    <vt:lpwstr>2023-12-01T12:33:38Z</vt:lpwstr>
  </property>
  <property fmtid="{D5CDD505-2E9C-101B-9397-08002B2CF9AE}" pid="5" name="MSIP_Label_2ad0b24d-6422-44b0-b3de-abb3a9e8c81a_Method">
    <vt:lpwstr>Standard</vt:lpwstr>
  </property>
  <property fmtid="{D5CDD505-2E9C-101B-9397-08002B2CF9AE}" pid="6" name="MSIP_Label_2ad0b24d-6422-44b0-b3de-abb3a9e8c81a_Name">
    <vt:lpwstr>defa4170-0d19-0005-0004-bc88714345d2</vt:lpwstr>
  </property>
  <property fmtid="{D5CDD505-2E9C-101B-9397-08002B2CF9AE}" pid="7" name="MSIP_Label_2ad0b24d-6422-44b0-b3de-abb3a9e8c81a_SiteId">
    <vt:lpwstr>2fcfe26a-bb62-46b0-b1e3-28f9da0c45fd</vt:lpwstr>
  </property>
  <property fmtid="{D5CDD505-2E9C-101B-9397-08002B2CF9AE}" pid="8" name="MSIP_Label_2ad0b24d-6422-44b0-b3de-abb3a9e8c81a_ActionId">
    <vt:lpwstr>26d25f13-9c28-4701-8f6f-8834b6532c96</vt:lpwstr>
  </property>
  <property fmtid="{D5CDD505-2E9C-101B-9397-08002B2CF9AE}" pid="9" name="MSIP_Label_2ad0b24d-6422-44b0-b3de-abb3a9e8c81a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96300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